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85" i="1" l="1"/>
  <c r="E85" i="1"/>
  <c r="D85" i="1"/>
  <c r="C85" i="1"/>
  <c r="F80" i="1"/>
  <c r="E80" i="1"/>
  <c r="D80" i="1"/>
  <c r="C80" i="1"/>
  <c r="F76" i="1"/>
  <c r="E76" i="1"/>
  <c r="D76" i="1"/>
  <c r="C76" i="1"/>
  <c r="F69" i="1"/>
  <c r="E69" i="1"/>
  <c r="D69" i="1"/>
  <c r="C69" i="1"/>
  <c r="F65" i="1"/>
  <c r="E65" i="1"/>
  <c r="D65" i="1"/>
  <c r="C65" i="1"/>
  <c r="E59" i="1"/>
  <c r="D59" i="1"/>
  <c r="C59" i="1"/>
  <c r="F52" i="1"/>
  <c r="E52" i="1"/>
  <c r="D52" i="1"/>
  <c r="C52" i="1"/>
  <c r="F49" i="1"/>
  <c r="E49" i="1"/>
  <c r="D49" i="1"/>
  <c r="C49" i="1"/>
  <c r="F44" i="1"/>
  <c r="E44" i="1"/>
  <c r="D44" i="1"/>
  <c r="C44" i="1"/>
  <c r="F40" i="1"/>
  <c r="E40" i="1"/>
  <c r="D40" i="1"/>
  <c r="C40" i="1"/>
  <c r="F37" i="1"/>
  <c r="E37" i="1"/>
  <c r="D37" i="1"/>
  <c r="C37" i="1"/>
  <c r="F34" i="1"/>
  <c r="E34" i="1"/>
  <c r="D34" i="1"/>
  <c r="C34" i="1"/>
  <c r="F28" i="1"/>
  <c r="E28" i="1"/>
  <c r="D28" i="1"/>
  <c r="C28" i="1"/>
  <c r="F27" i="1"/>
  <c r="E27" i="1"/>
  <c r="D27" i="1"/>
  <c r="C27" i="1"/>
  <c r="F20" i="1"/>
  <c r="E20" i="1"/>
  <c r="D20" i="1"/>
  <c r="C20" i="1"/>
  <c r="F13" i="1"/>
  <c r="E13" i="1"/>
  <c r="D13" i="1"/>
  <c r="C13" i="1"/>
  <c r="F12" i="1"/>
  <c r="F57" i="1" s="1"/>
  <c r="F86" i="1" s="1"/>
  <c r="E12" i="1"/>
  <c r="E57" i="1" s="1"/>
  <c r="E86" i="1" s="1"/>
  <c r="D12" i="1"/>
  <c r="D57" i="1" s="1"/>
  <c r="D86" i="1" s="1"/>
  <c r="C12" i="1"/>
  <c r="C57" i="1" s="1"/>
  <c r="C86" i="1" s="1"/>
</calcChain>
</file>

<file path=xl/sharedStrings.xml><?xml version="1.0" encoding="utf-8"?>
<sst xmlns="http://schemas.openxmlformats.org/spreadsheetml/2006/main" count="154" uniqueCount="135">
  <si>
    <t>ĐẢNG BỘ TỈNH QUẢNG NGÃI</t>
  </si>
  <si>
    <t>ĐẢNG CỘNG SẢN VIỆT NAM</t>
  </si>
  <si>
    <t xml:space="preserve"> *</t>
  </si>
  <si>
    <t>KHUNG TIÊU CHÍ  ĐÁNH GIÁ, XẾP LOẠI 
đối với chức danh Đảng ủy viên, Phó Chủ nhiệm Ủy  ban kiểm tra Đảng ủy</t>
  </si>
  <si>
    <t>- Họ và tên: ….....................................................................................................................................</t>
  </si>
  <si>
    <t>- Chức vụ. đơn vị công tác: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</si>
  <si>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</si>
  <si>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</si>
  <si>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</si>
  <si>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</si>
  <si>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</si>
  <si>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</si>
  <si>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</si>
  <si>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</si>
  <si>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</si>
  <si>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chính trị tư tưởng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</si>
  <si>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</si>
  <si>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</si>
  <si>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</si>
  <si>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</si>
  <si>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1.3</t>
  </si>
  <si>
    <t>Có tinh thần yêu nước sâu sắc, tận tuỵ phục vụ nhân dân, sâu sát cơ sở, luôn hành động vì lợi ích của nhân dân, đặt lợi ích của Đảng, quốc gia, dân tộc, nhân dân và tập thể lên trên lợi ích cá nhân; sẵn sàng hy sinh vì sự nghiệp của Đảng, vì độc lập, tự do của Tổ quốc, vì hạnh phúc của nhân dân.</t>
  </si>
  <si>
    <t>1.4</t>
  </si>
  <si>
    <t>Tuyệt đối chấp hành sự phân công của tổ chức, yên tâm công tác và hoàn thành tốt mọi nhiệm vụ được giao</t>
  </si>
  <si>
    <t>1.5</t>
  </si>
  <si>
    <t>Tích cực nghiên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</si>
  <si>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</si>
  <si>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</si>
  <si>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</si>
  <si>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2.1</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</si>
  <si>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</si>
  <si>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2.2</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</si>
  <si>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</si>
  <si>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2.3</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</si>
  <si>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</si>
  <si>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2.4</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</si>
  <si>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</si>
  <si>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2.5</t>
  </si>
  <si>
    <t>Thực hiện việc kê khai và công khai tài sản, thu nhập theo quy định</t>
  </si>
  <si>
    <t>2.6</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</si>
  <si>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</si>
  <si>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</si>
  <si>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3.1</t>
  </si>
  <si>
    <t>Năng lực lãnh đạo, quản lý.</t>
  </si>
  <si>
    <t>3.1.1</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</si>
  <si>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</si>
  <si>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3.1.2</t>
  </si>
  <si>
    <t>Có tầm nhìn, phương pháp làm việc khoa học; có năng lực tổng hợp, phân tích và dự báo</t>
  </si>
  <si>
    <t>3.1.3</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</si>
  <si>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</si>
  <si>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3.1.4</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</si>
  <si>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</si>
  <si>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3.1.5</t>
  </si>
  <si>
    <t>Có năng lực nắm bắt, đánh giá, dự báo tình hình; có khả năng chỉ đạo, điều hành hoạt động của cơ quan, đơn vị, phân công công việc khoa học, giám sát chặt chẽ, giữ gìn kỷ cương, kỷ luật.</t>
  </si>
  <si>
    <t>3.2</t>
  </si>
  <si>
    <t>Năng lực chuyên môn theo vị trí việc làm</t>
  </si>
  <si>
    <t>3.2.1</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</si>
  <si>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</si>
  <si>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3.2.2</t>
  </si>
  <si>
    <t>Có kỹ năng xử lý công việc độc lập, làm việc nhóm hiệu quả</t>
  </si>
  <si>
    <t>3.3</t>
  </si>
  <si>
    <t>Khả năng đáp ứng yêu cầu thực thi nhiệm vụ</t>
  </si>
  <si>
    <t>3.3.1</t>
  </si>
  <si>
    <t>Nhiệm vụ thường xuyên: Vận dụng hiệu quả kiến thức chuyên môn, nghiệp vụ để xử lý công việc chuyên môn theo kế hoạch định kỳ; duy trì ổn định chất lượng chuyên môn</t>
  </si>
  <si>
    <t>3.3.2</t>
  </si>
  <si>
    <t>Nhiệm vụ đột xuất: Chủ động đề xuất giải pháp, thực hiện hiệu quả các công việc phát sinh; có khả năng phản ứng kịp thời, đáp ứng với yêu cầu nhiệm vụ cụ thể</t>
  </si>
  <si>
    <t>3.4</t>
  </si>
  <si>
    <t>Thái độ công tác trong thực hiện nhiệm vụ</t>
  </si>
  <si>
    <t>3.4.1</t>
  </si>
  <si>
    <t>Tinh thần trách nhiệm cao trong công việc; chủ động tiếp cận kiến thức mới để kịp thời điều chỉnh, đề xuất cải tiến quy trình hoặc giải pháp nâng cao hiệu quả công việc</t>
  </si>
  <si>
    <t>3.4.2</t>
  </si>
  <si>
    <t>Có thái độ đúng mực, phong cách làm việc chuẩn mực, lề lối hành chính chuyên nghiệp trong quan hệ công tác</t>
  </si>
  <si>
    <t>3.4.3</t>
  </si>
  <si>
    <t>Phối hợp có hiệu quả với tập thể, cá nhân có liên quan trong việc triển khai thực hiện các nhiệm vụ được phân công</t>
  </si>
  <si>
    <t>3.5</t>
  </si>
  <si>
    <t>Tinh thần đổi mới, sáng tạo, dám nghĩ, dám làm, dám chịu trách nhiệm vì lợi ích chung</t>
  </si>
  <si>
    <t>3.5.1</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</si>
  <si>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</si>
  <si>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3.5.2</t>
  </si>
  <si>
    <t>Sẵn sàng tham gia thực hiện nhiệm vụ chính trị đặc biệt quan trọng, nhiệm vụ có tính chất đột xuất, phức tạp hoặc trong điều kiện khó khăn</t>
  </si>
  <si>
    <t>3.5.3</t>
  </si>
  <si>
    <t>Có tinh thần chịu trách nhiệm trước kết quả công việc; chủ động nhận trách nhiệm khi có sai sót và có biện pháp khác phục rõ ràng, cụ thể</t>
  </si>
  <si>
    <t>3.5.4</t>
  </si>
  <si>
    <t>Chủ động đưa ra quyết định trong phạm vi thẩm quyền, không né tránh; có tinh thần tiên phong trong thực hiện những nhiệm vụ mới.</t>
  </si>
  <si>
    <t>Về mức độ tín nhiệm, uy tín và khả năng quy tụ đoàn kết</t>
  </si>
  <si>
    <t>4.1</t>
  </si>
  <si>
    <t>Có uy tín trong nội bộ, gương mẫu, gắn bó mật thiết với Nhân dân, được cán bộ, đảng viên, quần chúng nhân dân tin tưởng, tín nhiệm</t>
  </si>
  <si>
    <t>4.2</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</si>
  <si>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</si>
  <si>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</si>
  <si>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5.1</t>
  </si>
  <si>
    <t>Chủ động, nghiêm túc thực hiện tự phê bình và phê bình, có tinh thần cầu thị và tiếp thu phản biện.</t>
  </si>
  <si>
    <t>5.2</t>
  </si>
  <si>
    <t>Có kế hoạch rõ ràng và quyết liệt trong khắc phục hạn chế, khuyết điểm đã được chỉ ra.</t>
  </si>
  <si>
    <t>5.3</t>
  </si>
  <si>
    <t>Kết quả khắc phục hoàn thành 100% nội dung, có tiến bộ rõ, được tổ chức đánh giá tốt; không để tái diễn tồn tại.</t>
  </si>
  <si>
    <t>5.4</t>
  </si>
  <si>
    <t>Tự soi, tự sửa trên tinh thần trách nhiệm chính trị cao, không né tránh, không đổ lỗi</t>
  </si>
  <si>
    <t>Điểm nhóm I</t>
  </si>
  <si>
    <t>II</t>
  </si>
  <si>
    <t>KẾT QUẢ THỰC HIỆN NHIỆM VỤ ĐƯỢC GIAO (70 ĐIỂM)</t>
  </si>
  <si>
    <t>Thực hiện chức trách, nhiệm vụ của Ủy viên Ban Chấp hành Đảng bộ xã; thành viên các Ban chỉ đạo, Tổ công tác do Ban Thường vụ Đảng ủy thành lập theo Quy chế làm việc của Đảng ủy, Ban Thường vụ Đảng ủy, Thường trực Đảng ủy và quy chế làm việc, phân công công việc của Ban chỉ đạo, Tổ công tác (nếu có)</t>
  </si>
  <si>
    <t>Tích cực tham gia thảo luận, biểu quyết những vấn đề của Đảng ủy, của các Ban chỉ đạo, Tổ công tác...</t>
  </si>
  <si>
    <t>Tích cực, chủ động đề xuất với Đảng ủy, Ban Thường vụ Đảng ủy, Thường trực Đảng ủy và Ủy viên Ban Thường vụ Đảng ủy phụ trách lĩnh vực, địa bàn những vấn đề về chủ trương, giải pháp để lãnh đạo, chỉ đạo ngành, lĩnh vực, địa phương kịp thời, hiệu quả; hoặc đề xuất cho các Ban chỉ đạo, Tổ công tác…</t>
  </si>
  <si>
    <t>Thực hiện tốt nhiệm vụ trên lĩnh vực, địa phương được phân công phụ trách; thực hiện có hiệu quả những nhiệm vụ cụ thể khác theo quy chế làm việc của Đảng ủy đã đề ra.</t>
  </si>
  <si>
    <t>Thực hiện chế độ bảo mật thông tin, giữ nghiêm kỷ luật phát ngôn của Đảng và Nhà nước.</t>
  </si>
  <si>
    <t>Thực hiện việc xin phép đi nước ngoài công tác hoặc làm việc riêng và chế độ báo cáo bằng văn bản theo quy định.</t>
  </si>
  <si>
    <t>Với trách nhiệm là cấp ủy của tổ chức cơ sở đảng</t>
  </si>
  <si>
    <t>Thực hiện chịu trách nhiệm chung về công tác lãnh đạo của cấp ủy, đồng thời trực tiếp chịu trách nhiệm lĩnh vực được phân công.</t>
  </si>
  <si>
    <t>Trong việc thường xuyên phối hợp chặt chẽ giữa cấp ủy và lãnh đạo cơ quan trong lãnh đạo thực hiện nhiệm vụ chính trị.</t>
  </si>
  <si>
    <t>Thực hiện nghiêm nguyên tắc tập trung dân chủ và các nguyên tắc xây dựng đảng; nâng cao chất lượng sinh hoạt tổ chức cơ sở đảng. Thực hiện các chỉ  tiêu chủ yếu của Chi bộ</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</si>
  <si>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</si>
  <si>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Kết quả thực hiện công tác phối hợp cùng với tập thể Thường trực UBKT Đảng ủy, tập thể lãnh đạo Cơ quan lãnh đạo, chỉ đạo, quản lý, điều hành việc triển khai thực hiện chức năng, nhiệm vụ của Uỷ ban và Cơ quan Uỷ ban Kiểm tra Đảng ủy.</t>
  </si>
  <si>
    <t>Kết quả thực hiện nhiệm vụ, quyền hạn của Phó Chủ nhiệm, Phó Thủ trưởng Cơ quan Uỷ ban Kiểm tra Đảng ủy theo Quy chế làm việc của Uỷ ban Kiểm tra Đảng ủy, khóa I và Quy định về chế độ làm việc của Cơ quan Uỷ ban Kiểm tra Đảng ủy.</t>
  </si>
  <si>
    <t>Việc theo dõi, nắm tình hình địa bàn được phân công phụ trách; công tác chỉ đạo, hướng dẫn, kiểm tra cấp ủy, tổ chức đảng, ủy ban kiểm tra cấp dưới thuộc địa bàn được phân công phụ trách trong việc thực hiện công tác kiểm tra, giám sát và kỷ luật của Đảng</t>
  </si>
  <si>
    <t>Chỉ đạo giải quyết đơn thư, khiếu nại, tố cáo liên quan đến lĩnh vực phụ trách: bảo đảm dứt điểm, đúng quy trình, đúng thẩm quyền. Có ít nhất 95% đơn, thư được giải quyết đúng hạn, không để tồn đọng quá 30 ngày (trừ trường hợp phức tạp, có lý do chính đáng)</t>
  </si>
  <si>
    <t>Chủ động đề xuất tháo gỡ điểm nghẽn thể chế, thúc đẩy đổi mới mô hình phát triển, cải cách hành chính, chuyển đổi số: có ít nhất 1 đề xuất, sáng kiến được áp dụng nhằm cải cách thủ tục hành chính, tiết kiệm thời gian, chi phí, tạo chuyển biến rõ nét về mô hình quản lý, quy trình xử lý công việc.</t>
  </si>
  <si>
    <t>3.6</t>
  </si>
  <si>
    <t>Theo dõi, chỉ đạo công tác bảo vệ bí mật Nhà nước trong hoạt động tại cơ quan theo thẩm quyền được phân cấp, ủy quyền.</t>
  </si>
  <si>
    <r>
      <t>Trách nhiệm trong công việc; tinh thần năng động, đổi mới, sáng tạo, dám nghĩ, dám làm, dám chịu trách nhiệm; xử lý những vấn đề khó, phức tạp, nhạy cảm trong thực hiện nhiệm vụ</t>
    </r>
    <r>
      <rPr>
        <sz val="11"/>
        <rFont val="Times New Roman"/>
        <family val="1"/>
      </rPr>
      <t>.</t>
    </r>
  </si>
  <si>
    <t>Trách nhiệm của cấp phó người đứng đầu trong thực hiện nhiệm vụ.</t>
  </si>
  <si>
    <t>Tinh thần năng động, đổi mới, sáng tạo, dám nghĩ, dám làm, dám chịu trách nhiệm.</t>
  </si>
  <si>
    <t>4.3</t>
  </si>
  <si>
    <r>
      <t xml:space="preserve"> Khả năng</t>
    </r>
    <r>
      <rPr>
        <b/>
        <sz val="11"/>
        <rFont val="Times New Roman"/>
        <family val="1"/>
      </rPr>
      <t xml:space="preserve"> </t>
    </r>
    <r>
      <rPr>
        <sz val="11"/>
        <rFont val="Times New Roman"/>
        <family val="1"/>
      </rPr>
      <t>xử lý những vấn đề khó, phức tạp, nhạy cảm trong thực hiện nhiệm vụ.</t>
    </r>
  </si>
  <si>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</si>
  <si>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</si>
  <si>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</si>
  <si>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</si>
  <si>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</si>
  <si>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 xml:space="preserve">Điểm nhóm II </t>
  </si>
  <si>
    <t>TỔNG ĐIỂM = Điểm nhóm I + Điểm nhóm II</t>
  </si>
  <si>
    <r>
      <rPr>
        <b/>
        <sz val="1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1"/>
        <rFont val="Times New Roman"/>
        <family val="1"/>
      </rPr>
      <t xml:space="preserve"> .......................................................................................................................................................................................................................….................................................................................................................................................................................................................................................................................…..........................................................................</t>
    </r>
  </si>
  <si>
    <r>
      <t xml:space="preserve">Đề nghị xếp loại chất lượng: …...................................................................................................................................................
</t>
    </r>
    <r>
      <rPr>
        <i/>
        <sz val="11"/>
        <rFont val="Times New Roman"/>
        <family val="1"/>
      </rPr>
      <t>("Hoàn thành xuất sắc nhiệm vụ", "Hoàn thành tốt nhiệm vụ", "Không hoàn thành nhiệm vụ")</t>
    </r>
  </si>
  <si>
    <r>
      <t xml:space="preserve">NGƯỜI ĐÁNH GIÁ
</t>
    </r>
    <r>
      <rPr>
        <i/>
        <sz val="11"/>
        <rFont val="Times New Roman"/>
        <family val="1"/>
      </rPr>
      <t>(Ký, ghi rõ họ và tên)</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</si>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</sst>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name val="Times New Roman"/>
      <family val="1"/>
    </font>
    <font>
      <b/>
      <u/>
      <sz val="11"/>
      <name val="Times New Roman"/>
      <family val="1"/>
    </font>
    <font>
      <b/>
      <sz val="11"/>
      <name val="Times New Roman"/>
      <family val="1"/>
    </font>
    <font>
      <b/>
      <sz val="12"/>
      <name val="Times New Roman"/>
      <family val="1"/>
    </font>
    <font>
      <sz val="12"/>
      <name val="Times New Roman"/>
      <family val="1"/>
    </font>
    <font>
      <i/>
      <sz val="11"/>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54">
    <xf numFmtId="0" fontId="0" fillId="0" borderId="0" xfId="0"/>
    <xf numFmtId="0" fontId="2" fillId="2" borderId="0" xfId="0" applyFont="1" applyFill="1" applyAlignment="1" applyProtection="1">
      <alignment horizontal="center" vertical="center"/>
      <protection hidden="1"/>
    </xf>
    <xf numFmtId="0" fontId="1" fillId="2" borderId="0" xfId="0" applyFont="1" applyFill="1" applyAlignment="1" applyProtection="1">
      <alignment horizontal="center" vertical="center"/>
      <protection hidden="1"/>
    </xf>
    <xf numFmtId="49" fontId="1" fillId="2" borderId="0" xfId="0" applyNumberFormat="1" applyFont="1" applyFill="1" applyAlignment="1" applyProtection="1">
      <alignment horizontal="center"/>
      <protection hidden="1"/>
    </xf>
    <xf numFmtId="0" fontId="1" fillId="2" borderId="0" xfId="0" applyFont="1" applyFill="1" applyAlignment="1" applyProtection="1">
      <alignment horizontal="center"/>
      <protection hidden="1"/>
    </xf>
    <xf numFmtId="49" fontId="1" fillId="2" borderId="0" xfId="0" applyNumberFormat="1" applyFont="1" applyFill="1" applyProtection="1">
      <protection hidden="1"/>
    </xf>
    <xf numFmtId="0" fontId="3" fillId="2" borderId="0" xfId="0" applyFont="1" applyFill="1" applyAlignment="1" applyProtection="1">
      <alignment horizontal="center" vertical="center" wrapText="1"/>
      <protection hidden="1"/>
    </xf>
    <xf numFmtId="0" fontId="3" fillId="2" borderId="0" xfId="0" applyFont="1" applyFill="1" applyAlignment="1" applyProtection="1">
      <alignment horizontal="center" vertical="center"/>
      <protection hidden="1"/>
    </xf>
    <xf numFmtId="0" fontId="1" fillId="2" borderId="0" xfId="0" applyFont="1" applyFill="1" applyProtection="1">
      <protection hidden="1"/>
    </xf>
    <xf numFmtId="0" fontId="4" fillId="0" borderId="1" xfId="0" applyFont="1" applyBorder="1" applyAlignment="1">
      <alignment horizontal="center" vertical="center" wrapText="1"/>
    </xf>
    <xf numFmtId="0" fontId="4" fillId="2" borderId="1" xfId="0" applyFont="1" applyFill="1" applyBorder="1" applyAlignment="1" applyProtection="1">
      <alignment horizontal="center" vertical="center" wrapText="1"/>
      <protection hidden="1"/>
    </xf>
    <xf numFmtId="0" fontId="4" fillId="3" borderId="1" xfId="0" applyFont="1" applyFill="1" applyBorder="1" applyAlignment="1">
      <alignment horizontal="center" vertical="center" wrapText="1"/>
    </xf>
    <xf numFmtId="49" fontId="3" fillId="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left" vertical="center"/>
      <protection hidden="1"/>
    </xf>
    <xf numFmtId="0" fontId="3" fillId="2" borderId="1" xfId="0" applyFont="1" applyFill="1" applyBorder="1" applyAlignment="1" applyProtection="1">
      <alignment horizontal="center" vertical="center"/>
      <protection hidden="1"/>
    </xf>
    <xf numFmtId="49" fontId="3" fillId="2" borderId="3" xfId="0" applyNumberFormat="1" applyFont="1" applyFill="1" applyBorder="1" applyAlignment="1" applyProtection="1">
      <alignment horizontal="center" vertical="center"/>
      <protection hidden="1"/>
    </xf>
    <xf numFmtId="49" fontId="1" fillId="2" borderId="3" xfId="0" applyNumberFormat="1" applyFont="1" applyFill="1" applyBorder="1" applyAlignment="1" applyProtection="1">
      <alignment horizontal="center" vertical="center"/>
      <protection hidden="1"/>
    </xf>
    <xf numFmtId="0" fontId="1" fillId="2" borderId="1" xfId="0" applyFont="1" applyFill="1" applyBorder="1" applyAlignment="1" applyProtection="1">
      <alignment horizontal="justify" vertical="center" wrapText="1"/>
      <protection hidden="1"/>
    </xf>
    <xf numFmtId="0" fontId="1" fillId="2" borderId="1" xfId="0" applyFont="1" applyFill="1" applyBorder="1" applyAlignment="1" applyProtection="1">
      <alignment horizontal="center" vertical="center"/>
      <protection hidden="1"/>
    </xf>
    <xf numFmtId="0" fontId="1" fillId="2" borderId="1" xfId="0" applyFont="1" applyFill="1" applyBorder="1" applyAlignment="1" applyProtection="1">
      <alignment horizontal="center" vertical="center"/>
      <protection locked="0"/>
    </xf>
    <xf numFmtId="0" fontId="1" fillId="2" borderId="2" xfId="0" applyFont="1" applyFill="1" applyBorder="1" applyAlignment="1" applyProtection="1">
      <alignment horizontal="justify" vertical="center" wrapText="1"/>
      <protection hidden="1"/>
    </xf>
    <xf numFmtId="0" fontId="3" fillId="2" borderId="1" xfId="0" applyFont="1" applyFill="1" applyBorder="1" applyAlignment="1" applyProtection="1">
      <alignment horizontal="justify" vertical="center" wrapText="1"/>
      <protection hidden="1"/>
    </xf>
    <xf numFmtId="0" fontId="3" fillId="2" borderId="7" xfId="0" applyFont="1" applyFill="1" applyBorder="1" applyAlignment="1" applyProtection="1">
      <alignment horizontal="center" vertical="center"/>
      <protection hidden="1"/>
    </xf>
    <xf numFmtId="0" fontId="1" fillId="2" borderId="5" xfId="0" applyFont="1" applyFill="1" applyBorder="1" applyAlignment="1" applyProtection="1">
      <alignment horizontal="center" vertical="center"/>
      <protection hidden="1"/>
    </xf>
    <xf numFmtId="0" fontId="3" fillId="2" borderId="5" xfId="0" applyFont="1" applyFill="1" applyBorder="1" applyAlignment="1" applyProtection="1">
      <alignment horizontal="center" vertical="center"/>
      <protection hidden="1"/>
    </xf>
    <xf numFmtId="0" fontId="5" fillId="2" borderId="1" xfId="0" applyFont="1" applyFill="1" applyBorder="1" applyAlignment="1" applyProtection="1">
      <alignment horizontal="left" vertical="center" wrapText="1"/>
      <protection hidden="1"/>
    </xf>
    <xf numFmtId="0" fontId="5" fillId="2" borderId="1" xfId="0" quotePrefix="1" applyFont="1" applyFill="1" applyBorder="1" applyAlignment="1" applyProtection="1">
      <alignment horizontal="left" vertical="center" wrapText="1"/>
      <protection hidden="1"/>
    </xf>
    <xf numFmtId="49" fontId="3" fillId="2" borderId="8" xfId="0" applyNumberFormat="1" applyFont="1" applyFill="1" applyBorder="1" applyAlignment="1" applyProtection="1">
      <alignment horizontal="center" vertical="center"/>
      <protection hidden="1"/>
    </xf>
    <xf numFmtId="0" fontId="4" fillId="2" borderId="1" xfId="0" quotePrefix="1" applyFont="1" applyFill="1" applyBorder="1" applyAlignment="1" applyProtection="1">
      <alignment horizontal="center" vertical="center" wrapText="1"/>
      <protection hidden="1"/>
    </xf>
    <xf numFmtId="1" fontId="3" fillId="2" borderId="5"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left" vertical="center" wrapText="1"/>
      <protection hidden="1"/>
    </xf>
    <xf numFmtId="49" fontId="3"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center"/>
      <protection hidden="1"/>
    </xf>
    <xf numFmtId="1" fontId="3" fillId="2" borderId="1" xfId="0" applyNumberFormat="1" applyFont="1" applyFill="1" applyBorder="1" applyAlignment="1" applyProtection="1">
      <alignment horizontal="center" vertical="center"/>
      <protection hidden="1"/>
    </xf>
    <xf numFmtId="49" fontId="1" fillId="2" borderId="1" xfId="0" applyNumberFormat="1" applyFont="1" applyFill="1" applyBorder="1" applyProtection="1">
      <protection hidden="1"/>
    </xf>
    <xf numFmtId="0" fontId="1" fillId="2" borderId="0" xfId="0" applyFont="1" applyFill="1" applyAlignment="1" applyProtection="1">
      <alignment horizontal="left" wrapText="1"/>
      <protection locked="0"/>
    </xf>
    <xf numFmtId="0" fontId="1" fillId="2" borderId="0" xfId="0" applyFont="1" applyFill="1" applyAlignment="1" applyProtection="1">
      <alignment horizontal="left"/>
      <protection locked="0"/>
    </xf>
    <xf numFmtId="0" fontId="3" fillId="2" borderId="0" xfId="0" applyFont="1" applyFill="1" applyAlignment="1" applyProtection="1">
      <alignment horizontal="center" vertical="center" wrapText="1"/>
      <protection hidden="1"/>
    </xf>
    <xf numFmtId="0" fontId="3" fillId="2" borderId="0" xfId="0" applyFont="1" applyFill="1" applyAlignment="1" applyProtection="1">
      <alignment horizontal="center" vertical="center"/>
      <protection hidden="1"/>
    </xf>
    <xf numFmtId="0" fontId="1" fillId="2" borderId="0" xfId="0" quotePrefix="1" applyFont="1" applyFill="1" applyAlignment="1" applyProtection="1">
      <alignment horizontal="center" vertical="center" wrapText="1"/>
      <protection locked="0"/>
    </xf>
    <xf numFmtId="49" fontId="3" fillId="2" borderId="1" xfId="0" applyNumberFormat="1" applyFont="1" applyFill="1" applyBorder="1" applyAlignment="1" applyProtection="1">
      <alignment horizontal="center" vertical="center"/>
      <protection hidden="1"/>
    </xf>
    <xf numFmtId="0" fontId="3" fillId="2" borderId="2" xfId="0" applyFont="1" applyFill="1" applyBorder="1" applyAlignment="1" applyProtection="1">
      <alignment horizontal="center" vertical="center"/>
      <protection hidden="1"/>
    </xf>
    <xf numFmtId="0" fontId="3" fillId="2" borderId="6" xfId="0" applyFont="1" applyFill="1" applyBorder="1" applyAlignment="1" applyProtection="1">
      <alignment horizontal="center" vertical="center"/>
      <protection hidden="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 fillId="2" borderId="0" xfId="0" applyFont="1" applyFill="1" applyAlignment="1" applyProtection="1">
      <alignment horizontal="left" vertical="center" wrapText="1"/>
      <protection locked="0"/>
    </xf>
    <xf numFmtId="0" fontId="1" fillId="2" borderId="0" xfId="0" applyFont="1" applyFill="1" applyAlignment="1" applyProtection="1">
      <alignment horizontal="center"/>
      <protection hidden="1"/>
    </xf>
    <xf numFmtId="0" fontId="2" fillId="2" borderId="0" xfId="0" applyFont="1" applyFill="1" applyAlignment="1" applyProtection="1">
      <alignment horizontal="center" vertical="center"/>
      <protection hidden="1"/>
    </xf>
    <xf numFmtId="0" fontId="3" fillId="2" borderId="0" xfId="0" applyFont="1" applyFill="1" applyAlignment="1" applyProtection="1">
      <alignment horizontal="center"/>
      <protection hidden="1"/>
    </xf>
    <xf numFmtId="0" fontId="1" fillId="2" borderId="0" xfId="0" applyFont="1" applyFill="1" applyAlignment="1" applyProtection="1">
      <alignment horizontal="center" vertic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tabSelected="1" topLeftCell="A76" workbookViewId="0">
      <selection activeCell="B10" sqref="B10:B11"/>
    </sheetView>
  </sheetViews>
  <sheetFormatPr defaultRowHeight="15" x14ac:dyDescent="0.25"/>
  <cols>
    <col min="2" max="2" width="69.140625" customWidth="1"/>
    <col min="5" max="5" width="15.28515625" customWidth="1"/>
    <col min="6" max="6" width="12.28515625" customWidth="1"/>
  </cols>
  <sheetData>
    <row r="1" spans="1:6" x14ac:dyDescent="0.25">
      <c r="A1" s="50" t="s">
        <v>0</v>
      </c>
      <c r="B1" s="50"/>
      <c r="C1" s="51" t="s">
        <v>1</v>
      </c>
      <c r="D1" s="51"/>
      <c r="E1" s="51"/>
      <c r="F1" s="51"/>
    </row>
    <row r="2" spans="1:6" x14ac:dyDescent="0.25">
      <c r="A2" s="52" t="s">
        <v>134</v>
      </c>
      <c r="B2" s="52"/>
      <c r="C2" s="1"/>
      <c r="D2" s="1"/>
      <c r="E2" s="1"/>
      <c r="F2" s="1"/>
    </row>
    <row r="3" spans="1:6" x14ac:dyDescent="0.25">
      <c r="A3" s="53" t="s">
        <v>2</v>
      </c>
      <c r="B3" s="53"/>
      <c r="C3" s="2"/>
      <c r="D3" s="2"/>
      <c r="E3" s="2"/>
      <c r="F3" s="2"/>
    </row>
    <row r="4" spans="1:6" x14ac:dyDescent="0.25">
      <c r="A4" s="3"/>
      <c r="B4" s="4"/>
      <c r="C4" s="2"/>
      <c r="D4" s="2"/>
      <c r="E4" s="2"/>
      <c r="F4" s="2"/>
    </row>
    <row r="5" spans="1:6" ht="28.5" customHeight="1" x14ac:dyDescent="0.25">
      <c r="A5" s="5"/>
      <c r="B5" s="39" t="s">
        <v>3</v>
      </c>
      <c r="C5" s="40"/>
      <c r="D5" s="40"/>
      <c r="E5" s="40"/>
      <c r="F5" s="40"/>
    </row>
    <row r="6" spans="1:6" x14ac:dyDescent="0.25">
      <c r="A6" s="5"/>
      <c r="B6" s="6"/>
      <c r="C6" s="7"/>
      <c r="D6" s="7"/>
      <c r="E6" s="7"/>
      <c r="F6" s="7"/>
    </row>
    <row r="7" spans="1:6" x14ac:dyDescent="0.25">
      <c r="A7" s="41" t="s">
        <v>4</v>
      </c>
      <c r="B7" s="41"/>
      <c r="C7" s="41"/>
      <c r="D7" s="41"/>
      <c r="E7" s="41"/>
      <c r="F7" s="41"/>
    </row>
    <row r="8" spans="1:6" x14ac:dyDescent="0.25">
      <c r="A8" s="41" t="s">
        <v>5</v>
      </c>
      <c r="B8" s="41"/>
      <c r="C8" s="41"/>
      <c r="D8" s="41"/>
      <c r="E8" s="41"/>
      <c r="F8" s="41"/>
    </row>
    <row r="9" spans="1:6" x14ac:dyDescent="0.25">
      <c r="A9" s="5"/>
      <c r="B9" s="8"/>
      <c r="C9" s="2"/>
      <c r="D9" s="2"/>
      <c r="E9" s="2"/>
      <c r="F9" s="2"/>
    </row>
    <row r="10" spans="1:6" ht="15.75" x14ac:dyDescent="0.25">
      <c r="A10" s="42" t="s">
        <v>6</v>
      </c>
      <c r="B10" s="43" t="s">
        <v>7</v>
      </c>
      <c r="C10" s="45" t="s">
        <v>8</v>
      </c>
      <c r="D10" s="46"/>
      <c r="E10" s="47"/>
      <c r="F10" s="48" t="s">
        <v>9</v>
      </c>
    </row>
    <row r="11" spans="1:6" ht="78.75" x14ac:dyDescent="0.25">
      <c r="A11" s="42"/>
      <c r="B11" s="44"/>
      <c r="C11" s="9" t="s">
        <v>10</v>
      </c>
      <c r="D11" s="10" t="s">
        <v>11</v>
      </c>
      <c r="E11" s="11" t="s">
        <v>12</v>
      </c>
      <c r="F11" s="48"/>
    </row>
    <row r="12" spans="1:6" x14ac:dyDescent="0.25">
      <c r="A12" s="12" t="s">
        <v>13</v>
      </c>
      <c r="B12" s="13" t="s">
        <v>14</v>
      </c>
      <c r="C12" s="14">
        <f>C13+C20+C27+C49+C52</f>
        <v>30</v>
      </c>
      <c r="D12" s="14">
        <f t="shared" ref="D12:F12" si="0">D13+D20+D27+D49+D52</f>
        <v>0</v>
      </c>
      <c r="E12" s="14">
        <f t="shared" si="0"/>
        <v>0</v>
      </c>
      <c r="F12" s="14">
        <f t="shared" si="0"/>
        <v>0</v>
      </c>
    </row>
    <row r="13" spans="1:6" x14ac:dyDescent="0.25">
      <c r="A13" s="15">
        <v>1</v>
      </c>
      <c r="B13" s="13" t="s">
        <v>15</v>
      </c>
      <c r="C13" s="14">
        <f>SUM(C14:C19)</f>
        <v>6</v>
      </c>
      <c r="D13" s="14">
        <f t="shared" ref="D13:F13" si="1">SUM(D14:D19)</f>
        <v>0</v>
      </c>
      <c r="E13" s="14">
        <f t="shared" si="1"/>
        <v>0</v>
      </c>
      <c r="F13" s="14">
        <f t="shared" si="1"/>
        <v>0</v>
      </c>
    </row>
    <row r="14" spans="1:6" ht="45" x14ac:dyDescent="0.25">
      <c r="A14" s="16" t="s">
        <v>16</v>
      </c>
      <c r="B14" s="17" t="s">
        <v>17</v>
      </c>
      <c r="C14" s="18">
        <v>1</v>
      </c>
      <c r="D14" s="19"/>
      <c r="E14" s="19"/>
      <c r="F14" s="19"/>
    </row>
    <row r="15" spans="1:6" ht="90" x14ac:dyDescent="0.25">
      <c r="A15" s="16" t="s">
        <v>18</v>
      </c>
      <c r="B15" s="17" t="s">
        <v>19</v>
      </c>
      <c r="C15" s="18">
        <v>1</v>
      </c>
      <c r="D15" s="19"/>
      <c r="E15" s="19"/>
      <c r="F15" s="19"/>
    </row>
    <row r="16" spans="1:6" ht="60" x14ac:dyDescent="0.25">
      <c r="A16" s="16" t="s">
        <v>20</v>
      </c>
      <c r="B16" s="17" t="s">
        <v>21</v>
      </c>
      <c r="C16" s="18">
        <v>1</v>
      </c>
      <c r="D16" s="19"/>
      <c r="E16" s="19"/>
      <c r="F16" s="19"/>
    </row>
    <row r="17" spans="1:6" ht="30" x14ac:dyDescent="0.25">
      <c r="A17" s="16" t="s">
        <v>22</v>
      </c>
      <c r="B17" s="17" t="s">
        <v>23</v>
      </c>
      <c r="C17" s="18">
        <v>1</v>
      </c>
      <c r="D17" s="19"/>
      <c r="E17" s="19"/>
      <c r="F17" s="19"/>
    </row>
    <row r="18" spans="1:6" ht="45" x14ac:dyDescent="0.25">
      <c r="A18" s="16" t="s">
        <v>24</v>
      </c>
      <c r="B18" s="17" t="s">
        <v>25</v>
      </c>
      <c r="C18" s="18">
        <v>1</v>
      </c>
      <c r="D18" s="19"/>
      <c r="E18" s="19"/>
      <c r="F18" s="19"/>
    </row>
    <row r="19" spans="1:6" ht="45" x14ac:dyDescent="0.25">
      <c r="A19" s="16" t="s">
        <v>26</v>
      </c>
      <c r="B19" s="20" t="s">
        <v>27</v>
      </c>
      <c r="C19" s="18">
        <v>1</v>
      </c>
      <c r="D19" s="19"/>
      <c r="E19" s="19"/>
      <c r="F19" s="19"/>
    </row>
    <row r="20" spans="1:6" x14ac:dyDescent="0.25">
      <c r="A20" s="15">
        <v>2</v>
      </c>
      <c r="B20" s="21" t="s">
        <v>28</v>
      </c>
      <c r="C20" s="22">
        <f>SUM(C21:C26)</f>
        <v>6</v>
      </c>
      <c r="D20" s="22">
        <f t="shared" ref="D20:F20" si="2">SUM(D21:D26)</f>
        <v>0</v>
      </c>
      <c r="E20" s="22">
        <f t="shared" si="2"/>
        <v>0</v>
      </c>
      <c r="F20" s="22">
        <f t="shared" si="2"/>
        <v>0</v>
      </c>
    </row>
    <row r="21" spans="1:6" ht="75" x14ac:dyDescent="0.25">
      <c r="A21" s="16" t="s">
        <v>29</v>
      </c>
      <c r="B21" s="17" t="s">
        <v>30</v>
      </c>
      <c r="C21" s="23">
        <v>1</v>
      </c>
      <c r="D21" s="19"/>
      <c r="E21" s="19"/>
      <c r="F21" s="19"/>
    </row>
    <row r="22" spans="1:6" ht="105" x14ac:dyDescent="0.25">
      <c r="A22" s="16" t="s">
        <v>31</v>
      </c>
      <c r="B22" s="17" t="s">
        <v>32</v>
      </c>
      <c r="C22" s="23">
        <v>1</v>
      </c>
      <c r="D22" s="19"/>
      <c r="E22" s="19"/>
      <c r="F22" s="19"/>
    </row>
    <row r="23" spans="1:6" ht="60" x14ac:dyDescent="0.25">
      <c r="A23" s="16" t="s">
        <v>33</v>
      </c>
      <c r="B23" s="17" t="s">
        <v>34</v>
      </c>
      <c r="C23" s="23">
        <v>1</v>
      </c>
      <c r="D23" s="19"/>
      <c r="E23" s="19"/>
      <c r="F23" s="19"/>
    </row>
    <row r="24" spans="1:6" ht="75" x14ac:dyDescent="0.25">
      <c r="A24" s="16" t="s">
        <v>35</v>
      </c>
      <c r="B24" s="17" t="s">
        <v>36</v>
      </c>
      <c r="C24" s="23">
        <v>1</v>
      </c>
      <c r="D24" s="19"/>
      <c r="E24" s="19"/>
      <c r="F24" s="19"/>
    </row>
    <row r="25" spans="1:6" x14ac:dyDescent="0.25">
      <c r="A25" s="16" t="s">
        <v>37</v>
      </c>
      <c r="B25" s="17" t="s">
        <v>38</v>
      </c>
      <c r="C25" s="23">
        <v>1</v>
      </c>
      <c r="D25" s="19"/>
      <c r="E25" s="19"/>
      <c r="F25" s="19"/>
    </row>
    <row r="26" spans="1:6" ht="45" x14ac:dyDescent="0.25">
      <c r="A26" s="16" t="s">
        <v>39</v>
      </c>
      <c r="B26" s="17" t="s">
        <v>40</v>
      </c>
      <c r="C26" s="23">
        <v>1</v>
      </c>
      <c r="D26" s="19"/>
      <c r="E26" s="19"/>
      <c r="F26" s="19"/>
    </row>
    <row r="27" spans="1:6" ht="71.25" x14ac:dyDescent="0.25">
      <c r="A27" s="15">
        <v>3</v>
      </c>
      <c r="B27" s="21" t="s">
        <v>41</v>
      </c>
      <c r="C27" s="24">
        <f>C28+C34+C37+C40+C44</f>
        <v>12</v>
      </c>
      <c r="D27" s="24">
        <f t="shared" ref="D27:F27" si="3">D28+D34+D37+D40+D44</f>
        <v>0</v>
      </c>
      <c r="E27" s="24">
        <f t="shared" si="3"/>
        <v>0</v>
      </c>
      <c r="F27" s="24">
        <f t="shared" si="3"/>
        <v>0</v>
      </c>
    </row>
    <row r="28" spans="1:6" x14ac:dyDescent="0.25">
      <c r="A28" s="16" t="s">
        <v>42</v>
      </c>
      <c r="B28" s="17" t="s">
        <v>43</v>
      </c>
      <c r="C28" s="23">
        <f>SUM(C29:C33)</f>
        <v>5</v>
      </c>
      <c r="D28" s="23">
        <f t="shared" ref="D28:F28" si="4">SUM(D29:D33)</f>
        <v>0</v>
      </c>
      <c r="E28" s="23">
        <f t="shared" si="4"/>
        <v>0</v>
      </c>
      <c r="F28" s="23">
        <f t="shared" si="4"/>
        <v>0</v>
      </c>
    </row>
    <row r="29" spans="1:6" ht="60" x14ac:dyDescent="0.25">
      <c r="A29" s="16" t="s">
        <v>44</v>
      </c>
      <c r="B29" s="17" t="s">
        <v>45</v>
      </c>
      <c r="C29" s="23">
        <v>1</v>
      </c>
      <c r="D29" s="19"/>
      <c r="E29" s="19"/>
      <c r="F29" s="19"/>
    </row>
    <row r="30" spans="1:6" ht="30" x14ac:dyDescent="0.25">
      <c r="A30" s="16" t="s">
        <v>46</v>
      </c>
      <c r="B30" s="17" t="s">
        <v>47</v>
      </c>
      <c r="C30" s="23">
        <v>1</v>
      </c>
      <c r="D30" s="19"/>
      <c r="E30" s="19"/>
      <c r="F30" s="19"/>
    </row>
    <row r="31" spans="1:6" ht="45" x14ac:dyDescent="0.25">
      <c r="A31" s="16" t="s">
        <v>48</v>
      </c>
      <c r="B31" s="17" t="s">
        <v>49</v>
      </c>
      <c r="C31" s="23">
        <v>1</v>
      </c>
      <c r="D31" s="19"/>
      <c r="E31" s="19"/>
      <c r="F31" s="19"/>
    </row>
    <row r="32" spans="1:6" ht="45" x14ac:dyDescent="0.25">
      <c r="A32" s="16" t="s">
        <v>50</v>
      </c>
      <c r="B32" s="17" t="s">
        <v>51</v>
      </c>
      <c r="C32" s="23">
        <v>1</v>
      </c>
      <c r="D32" s="19"/>
      <c r="E32" s="19"/>
      <c r="F32" s="19"/>
    </row>
    <row r="33" spans="1:6" ht="45" x14ac:dyDescent="0.25">
      <c r="A33" s="16" t="s">
        <v>52</v>
      </c>
      <c r="B33" s="17" t="s">
        <v>53</v>
      </c>
      <c r="C33" s="23">
        <v>1</v>
      </c>
      <c r="D33" s="19"/>
      <c r="E33" s="19"/>
      <c r="F33" s="19"/>
    </row>
    <row r="34" spans="1:6" x14ac:dyDescent="0.25">
      <c r="A34" s="16" t="s">
        <v>54</v>
      </c>
      <c r="B34" s="17" t="s">
        <v>55</v>
      </c>
      <c r="C34" s="23">
        <f>C35+C36</f>
        <v>1</v>
      </c>
      <c r="D34" s="23">
        <f t="shared" ref="D34:F34" si="5">D35+D36</f>
        <v>0</v>
      </c>
      <c r="E34" s="23">
        <f t="shared" si="5"/>
        <v>0</v>
      </c>
      <c r="F34" s="23">
        <f t="shared" si="5"/>
        <v>0</v>
      </c>
    </row>
    <row r="35" spans="1:6" ht="45" x14ac:dyDescent="0.25">
      <c r="A35" s="16" t="s">
        <v>56</v>
      </c>
      <c r="B35" s="17" t="s">
        <v>57</v>
      </c>
      <c r="C35" s="23">
        <v>0.5</v>
      </c>
      <c r="D35" s="19"/>
      <c r="E35" s="19"/>
      <c r="F35" s="19"/>
    </row>
    <row r="36" spans="1:6" x14ac:dyDescent="0.25">
      <c r="A36" s="16" t="s">
        <v>58</v>
      </c>
      <c r="B36" s="17" t="s">
        <v>59</v>
      </c>
      <c r="C36" s="23">
        <v>0.5</v>
      </c>
      <c r="D36" s="19"/>
      <c r="E36" s="19"/>
      <c r="F36" s="19"/>
    </row>
    <row r="37" spans="1:6" x14ac:dyDescent="0.25">
      <c r="A37" s="16" t="s">
        <v>60</v>
      </c>
      <c r="B37" s="17" t="s">
        <v>61</v>
      </c>
      <c r="C37" s="23">
        <f>C38+C39</f>
        <v>1</v>
      </c>
      <c r="D37" s="23">
        <f t="shared" ref="D37:F37" si="6">D38+D39</f>
        <v>0</v>
      </c>
      <c r="E37" s="23">
        <f t="shared" si="6"/>
        <v>0</v>
      </c>
      <c r="F37" s="23">
        <f t="shared" si="6"/>
        <v>0</v>
      </c>
    </row>
    <row r="38" spans="1:6" ht="45" x14ac:dyDescent="0.25">
      <c r="A38" s="16" t="s">
        <v>62</v>
      </c>
      <c r="B38" s="17" t="s">
        <v>63</v>
      </c>
      <c r="C38" s="23">
        <v>0.5</v>
      </c>
      <c r="D38" s="19"/>
      <c r="E38" s="19"/>
      <c r="F38" s="19"/>
    </row>
    <row r="39" spans="1:6" ht="45" x14ac:dyDescent="0.25">
      <c r="A39" s="16" t="s">
        <v>64</v>
      </c>
      <c r="B39" s="17" t="s">
        <v>65</v>
      </c>
      <c r="C39" s="23">
        <v>0.5</v>
      </c>
      <c r="D39" s="19"/>
      <c r="E39" s="19"/>
      <c r="F39" s="19"/>
    </row>
    <row r="40" spans="1:6" x14ac:dyDescent="0.25">
      <c r="A40" s="16" t="s">
        <v>66</v>
      </c>
      <c r="B40" s="17" t="s">
        <v>67</v>
      </c>
      <c r="C40" s="23">
        <f>SUM(C41:C43)</f>
        <v>3</v>
      </c>
      <c r="D40" s="23">
        <f t="shared" ref="D40:F40" si="7">SUM(D41:D43)</f>
        <v>0</v>
      </c>
      <c r="E40" s="23">
        <f t="shared" si="7"/>
        <v>0</v>
      </c>
      <c r="F40" s="23">
        <f t="shared" si="7"/>
        <v>0</v>
      </c>
    </row>
    <row r="41" spans="1:6" ht="45" x14ac:dyDescent="0.25">
      <c r="A41" s="16" t="s">
        <v>68</v>
      </c>
      <c r="B41" s="17" t="s">
        <v>69</v>
      </c>
      <c r="C41" s="23">
        <v>1</v>
      </c>
      <c r="D41" s="19"/>
      <c r="E41" s="19"/>
      <c r="F41" s="19"/>
    </row>
    <row r="42" spans="1:6" ht="30" x14ac:dyDescent="0.25">
      <c r="A42" s="16" t="s">
        <v>70</v>
      </c>
      <c r="B42" s="17" t="s">
        <v>71</v>
      </c>
      <c r="C42" s="23">
        <v>1</v>
      </c>
      <c r="D42" s="19"/>
      <c r="E42" s="19"/>
      <c r="F42" s="19"/>
    </row>
    <row r="43" spans="1:6" ht="30" x14ac:dyDescent="0.25">
      <c r="A43" s="16" t="s">
        <v>72</v>
      </c>
      <c r="B43" s="17" t="s">
        <v>73</v>
      </c>
      <c r="C43" s="23">
        <v>1</v>
      </c>
      <c r="D43" s="19"/>
      <c r="E43" s="19"/>
      <c r="F43" s="19"/>
    </row>
    <row r="44" spans="1:6" ht="30" x14ac:dyDescent="0.25">
      <c r="A44" s="16" t="s">
        <v>74</v>
      </c>
      <c r="B44" s="17" t="s">
        <v>75</v>
      </c>
      <c r="C44" s="23">
        <f>SUM(C45:C48)</f>
        <v>2</v>
      </c>
      <c r="D44" s="23">
        <f t="shared" ref="D44:F44" si="8">SUM(D45:D48)</f>
        <v>0</v>
      </c>
      <c r="E44" s="23">
        <f t="shared" si="8"/>
        <v>0</v>
      </c>
      <c r="F44" s="23">
        <f t="shared" si="8"/>
        <v>0</v>
      </c>
    </row>
    <row r="45" spans="1:6" ht="45" x14ac:dyDescent="0.25">
      <c r="A45" s="16" t="s">
        <v>76</v>
      </c>
      <c r="B45" s="17" t="s">
        <v>77</v>
      </c>
      <c r="C45" s="23">
        <v>0.5</v>
      </c>
      <c r="D45" s="19"/>
      <c r="E45" s="19"/>
      <c r="F45" s="19"/>
    </row>
    <row r="46" spans="1:6" ht="30" x14ac:dyDescent="0.25">
      <c r="A46" s="16" t="s">
        <v>78</v>
      </c>
      <c r="B46" s="17" t="s">
        <v>79</v>
      </c>
      <c r="C46" s="23">
        <v>0.5</v>
      </c>
      <c r="D46" s="19"/>
      <c r="E46" s="19"/>
      <c r="F46" s="19"/>
    </row>
    <row r="47" spans="1:6" ht="30" x14ac:dyDescent="0.25">
      <c r="A47" s="16" t="s">
        <v>80</v>
      </c>
      <c r="B47" s="17" t="s">
        <v>81</v>
      </c>
      <c r="C47" s="23">
        <v>0.5</v>
      </c>
      <c r="D47" s="19"/>
      <c r="E47" s="19"/>
      <c r="F47" s="19"/>
    </row>
    <row r="48" spans="1:6" ht="30" x14ac:dyDescent="0.25">
      <c r="A48" s="16" t="s">
        <v>82</v>
      </c>
      <c r="B48" s="17" t="s">
        <v>83</v>
      </c>
      <c r="C48" s="23">
        <v>0.5</v>
      </c>
      <c r="D48" s="19"/>
      <c r="E48" s="19"/>
      <c r="F48" s="19"/>
    </row>
    <row r="49" spans="1:6" x14ac:dyDescent="0.25">
      <c r="A49" s="15">
        <v>4</v>
      </c>
      <c r="B49" s="21" t="s">
        <v>84</v>
      </c>
      <c r="C49" s="24">
        <f>C50+C51</f>
        <v>2</v>
      </c>
      <c r="D49" s="24">
        <f t="shared" ref="D49:F49" si="9">D50+D51</f>
        <v>0</v>
      </c>
      <c r="E49" s="24">
        <f t="shared" si="9"/>
        <v>0</v>
      </c>
      <c r="F49" s="24">
        <f t="shared" si="9"/>
        <v>0</v>
      </c>
    </row>
    <row r="50" spans="1:6" ht="30" x14ac:dyDescent="0.25">
      <c r="A50" s="16" t="s">
        <v>85</v>
      </c>
      <c r="B50" s="17" t="s">
        <v>86</v>
      </c>
      <c r="C50" s="23">
        <v>1</v>
      </c>
      <c r="D50" s="19"/>
      <c r="E50" s="19"/>
      <c r="F50" s="19"/>
    </row>
    <row r="51" spans="1:6" ht="45" x14ac:dyDescent="0.25">
      <c r="A51" s="16" t="s">
        <v>87</v>
      </c>
      <c r="B51" s="17" t="s">
        <v>88</v>
      </c>
      <c r="C51" s="23">
        <v>1</v>
      </c>
      <c r="D51" s="19"/>
      <c r="E51" s="19"/>
      <c r="F51" s="19"/>
    </row>
    <row r="52" spans="1:6" ht="28.5" x14ac:dyDescent="0.25">
      <c r="A52" s="15">
        <v>5</v>
      </c>
      <c r="B52" s="21" t="s">
        <v>89</v>
      </c>
      <c r="C52" s="24">
        <f>SUM(C53:C56)</f>
        <v>4</v>
      </c>
      <c r="D52" s="24">
        <f t="shared" ref="D52:F52" si="10">SUM(D53:D56)</f>
        <v>0</v>
      </c>
      <c r="E52" s="24">
        <f t="shared" si="10"/>
        <v>0</v>
      </c>
      <c r="F52" s="24">
        <f t="shared" si="10"/>
        <v>0</v>
      </c>
    </row>
    <row r="53" spans="1:6" ht="31.5" x14ac:dyDescent="0.25">
      <c r="A53" s="16" t="s">
        <v>90</v>
      </c>
      <c r="B53" s="25" t="s">
        <v>91</v>
      </c>
      <c r="C53" s="23">
        <v>1</v>
      </c>
      <c r="D53" s="19"/>
      <c r="E53" s="19"/>
      <c r="F53" s="19"/>
    </row>
    <row r="54" spans="1:6" ht="31.5" x14ac:dyDescent="0.25">
      <c r="A54" s="16" t="s">
        <v>92</v>
      </c>
      <c r="B54" s="25" t="s">
        <v>93</v>
      </c>
      <c r="C54" s="23">
        <v>1</v>
      </c>
      <c r="D54" s="19"/>
      <c r="E54" s="19"/>
      <c r="F54" s="19"/>
    </row>
    <row r="55" spans="1:6" ht="31.5" x14ac:dyDescent="0.25">
      <c r="A55" s="16" t="s">
        <v>94</v>
      </c>
      <c r="B55" s="25" t="s">
        <v>95</v>
      </c>
      <c r="C55" s="23">
        <v>1</v>
      </c>
      <c r="D55" s="19"/>
      <c r="E55" s="19"/>
      <c r="F55" s="19"/>
    </row>
    <row r="56" spans="1:6" ht="31.5" x14ac:dyDescent="0.25">
      <c r="A56" s="16" t="s">
        <v>96</v>
      </c>
      <c r="B56" s="26" t="s">
        <v>97</v>
      </c>
      <c r="C56" s="23">
        <v>1</v>
      </c>
      <c r="D56" s="19"/>
      <c r="E56" s="19"/>
      <c r="F56" s="19"/>
    </row>
    <row r="57" spans="1:6" ht="15.75" x14ac:dyDescent="0.25">
      <c r="A57" s="27"/>
      <c r="B57" s="28" t="s">
        <v>98</v>
      </c>
      <c r="C57" s="29">
        <f>C12</f>
        <v>30</v>
      </c>
      <c r="D57" s="29">
        <f t="shared" ref="D57:F57" si="11">D12</f>
        <v>0</v>
      </c>
      <c r="E57" s="29">
        <f t="shared" si="11"/>
        <v>0</v>
      </c>
      <c r="F57" s="29">
        <f t="shared" si="11"/>
        <v>0</v>
      </c>
    </row>
    <row r="58" spans="1:6" x14ac:dyDescent="0.25">
      <c r="A58" s="27" t="s">
        <v>99</v>
      </c>
      <c r="B58" s="30" t="s">
        <v>100</v>
      </c>
      <c r="C58" s="24">
        <v>100</v>
      </c>
      <c r="D58" s="18"/>
      <c r="E58" s="18"/>
      <c r="F58" s="18"/>
    </row>
    <row r="59" spans="1:6" ht="71.25" x14ac:dyDescent="0.25">
      <c r="A59" s="31">
        <v>1</v>
      </c>
      <c r="B59" s="21" t="s">
        <v>101</v>
      </c>
      <c r="C59" s="24">
        <f>SUM(C60:C64)</f>
        <v>10</v>
      </c>
      <c r="D59" s="24">
        <f t="shared" ref="D59:E59" si="12">SUM(D60:D64)</f>
        <v>0</v>
      </c>
      <c r="E59" s="24">
        <f t="shared" si="12"/>
        <v>0</v>
      </c>
      <c r="F59" s="18"/>
    </row>
    <row r="60" spans="1:6" ht="30" x14ac:dyDescent="0.25">
      <c r="A60" s="32" t="s">
        <v>16</v>
      </c>
      <c r="B60" s="17" t="s">
        <v>102</v>
      </c>
      <c r="C60" s="23">
        <v>2</v>
      </c>
      <c r="D60" s="19"/>
      <c r="E60" s="19"/>
      <c r="F60" s="19"/>
    </row>
    <row r="61" spans="1:6" ht="75" x14ac:dyDescent="0.25">
      <c r="A61" s="32" t="s">
        <v>18</v>
      </c>
      <c r="B61" s="17" t="s">
        <v>103</v>
      </c>
      <c r="C61" s="23">
        <v>2</v>
      </c>
      <c r="D61" s="19"/>
      <c r="E61" s="19"/>
      <c r="F61" s="19"/>
    </row>
    <row r="62" spans="1:6" ht="45" x14ac:dyDescent="0.25">
      <c r="A62" s="32" t="s">
        <v>20</v>
      </c>
      <c r="B62" s="17" t="s">
        <v>104</v>
      </c>
      <c r="C62" s="23">
        <v>2</v>
      </c>
      <c r="D62" s="19"/>
      <c r="E62" s="19"/>
      <c r="F62" s="19"/>
    </row>
    <row r="63" spans="1:6" ht="30" x14ac:dyDescent="0.25">
      <c r="A63" s="32" t="s">
        <v>22</v>
      </c>
      <c r="B63" s="17" t="s">
        <v>105</v>
      </c>
      <c r="C63" s="23">
        <v>2</v>
      </c>
      <c r="D63" s="19"/>
      <c r="E63" s="19"/>
      <c r="F63" s="19"/>
    </row>
    <row r="64" spans="1:6" ht="30" x14ac:dyDescent="0.25">
      <c r="A64" s="32" t="s">
        <v>24</v>
      </c>
      <c r="B64" s="17" t="s">
        <v>106</v>
      </c>
      <c r="C64" s="23">
        <v>2</v>
      </c>
      <c r="D64" s="19"/>
      <c r="E64" s="19"/>
      <c r="F64" s="19"/>
    </row>
    <row r="65" spans="1:6" x14ac:dyDescent="0.25">
      <c r="A65" s="31">
        <v>2</v>
      </c>
      <c r="B65" s="21" t="s">
        <v>107</v>
      </c>
      <c r="C65" s="24">
        <f>SUM(C66:C68)</f>
        <v>10</v>
      </c>
      <c r="D65" s="24">
        <f>SUM(D66:D68)</f>
        <v>0</v>
      </c>
      <c r="E65" s="24">
        <f>SUM(E66:E68)</f>
        <v>0</v>
      </c>
      <c r="F65" s="24">
        <f>SUM(F66:F68)</f>
        <v>0</v>
      </c>
    </row>
    <row r="66" spans="1:6" ht="30" x14ac:dyDescent="0.25">
      <c r="A66" s="32" t="s">
        <v>29</v>
      </c>
      <c r="B66" s="17" t="s">
        <v>108</v>
      </c>
      <c r="C66" s="23">
        <v>3</v>
      </c>
      <c r="D66" s="19"/>
      <c r="E66" s="19"/>
      <c r="F66" s="19"/>
    </row>
    <row r="67" spans="1:6" ht="30" x14ac:dyDescent="0.25">
      <c r="A67" s="32" t="s">
        <v>31</v>
      </c>
      <c r="B67" s="17" t="s">
        <v>109</v>
      </c>
      <c r="C67" s="23">
        <v>3</v>
      </c>
      <c r="D67" s="19"/>
      <c r="E67" s="19"/>
      <c r="F67" s="19"/>
    </row>
    <row r="68" spans="1:6" ht="45" x14ac:dyDescent="0.25">
      <c r="A68" s="32" t="s">
        <v>33</v>
      </c>
      <c r="B68" s="17" t="s">
        <v>110</v>
      </c>
      <c r="C68" s="23">
        <v>4</v>
      </c>
      <c r="D68" s="19"/>
      <c r="E68" s="19"/>
      <c r="F68" s="19"/>
    </row>
    <row r="69" spans="1:6" ht="42.75" x14ac:dyDescent="0.25">
      <c r="A69" s="31">
        <v>3</v>
      </c>
      <c r="B69" s="21" t="s">
        <v>111</v>
      </c>
      <c r="C69" s="14">
        <f>SUM(C70:C75)</f>
        <v>30</v>
      </c>
      <c r="D69" s="14">
        <f>SUM(D70:D75)</f>
        <v>0</v>
      </c>
      <c r="E69" s="14">
        <f>SUM(E70:E75)</f>
        <v>0</v>
      </c>
      <c r="F69" s="14">
        <f>SUM(F70:F75)</f>
        <v>0</v>
      </c>
    </row>
    <row r="70" spans="1:6" ht="60" x14ac:dyDescent="0.25">
      <c r="A70" s="32" t="s">
        <v>42</v>
      </c>
      <c r="B70" s="17" t="s">
        <v>112</v>
      </c>
      <c r="C70" s="18">
        <v>5</v>
      </c>
      <c r="D70" s="19"/>
      <c r="E70" s="19"/>
      <c r="F70" s="19"/>
    </row>
    <row r="71" spans="1:6" ht="60" x14ac:dyDescent="0.25">
      <c r="A71" s="32" t="s">
        <v>54</v>
      </c>
      <c r="B71" s="17" t="s">
        <v>113</v>
      </c>
      <c r="C71" s="18">
        <v>5</v>
      </c>
      <c r="D71" s="19"/>
      <c r="E71" s="19"/>
      <c r="F71" s="19"/>
    </row>
    <row r="72" spans="1:6" ht="60" x14ac:dyDescent="0.25">
      <c r="A72" s="32" t="s">
        <v>60</v>
      </c>
      <c r="B72" s="17" t="s">
        <v>114</v>
      </c>
      <c r="C72" s="18">
        <v>5</v>
      </c>
      <c r="D72" s="19"/>
      <c r="E72" s="19"/>
      <c r="F72" s="19"/>
    </row>
    <row r="73" spans="1:6" ht="60" x14ac:dyDescent="0.25">
      <c r="A73" s="32" t="s">
        <v>66</v>
      </c>
      <c r="B73" s="17" t="s">
        <v>115</v>
      </c>
      <c r="C73" s="18">
        <v>5</v>
      </c>
      <c r="D73" s="19"/>
      <c r="E73" s="19"/>
      <c r="F73" s="19"/>
    </row>
    <row r="74" spans="1:6" ht="60" x14ac:dyDescent="0.25">
      <c r="A74" s="32" t="s">
        <v>74</v>
      </c>
      <c r="B74" s="17" t="s">
        <v>116</v>
      </c>
      <c r="C74" s="18">
        <v>5</v>
      </c>
      <c r="D74" s="19"/>
      <c r="E74" s="19"/>
      <c r="F74" s="19"/>
    </row>
    <row r="75" spans="1:6" ht="30" x14ac:dyDescent="0.25">
      <c r="A75" s="32" t="s">
        <v>117</v>
      </c>
      <c r="B75" s="17" t="s">
        <v>118</v>
      </c>
      <c r="C75" s="18">
        <v>5</v>
      </c>
      <c r="D75" s="19"/>
      <c r="E75" s="19"/>
      <c r="F75" s="19"/>
    </row>
    <row r="76" spans="1:6" ht="43.5" x14ac:dyDescent="0.25">
      <c r="A76" s="31">
        <v>4</v>
      </c>
      <c r="B76" s="21" t="s">
        <v>119</v>
      </c>
      <c r="C76" s="14">
        <f>SUM(C77:C79)</f>
        <v>10</v>
      </c>
      <c r="D76" s="14">
        <f t="shared" ref="D76:F76" si="13">SUM(D77:D79)</f>
        <v>0</v>
      </c>
      <c r="E76" s="14">
        <f t="shared" si="13"/>
        <v>0</v>
      </c>
      <c r="F76" s="14">
        <f t="shared" si="13"/>
        <v>0</v>
      </c>
    </row>
    <row r="77" spans="1:6" x14ac:dyDescent="0.25">
      <c r="A77" s="32" t="s">
        <v>85</v>
      </c>
      <c r="B77" s="17" t="s">
        <v>120</v>
      </c>
      <c r="C77" s="18">
        <v>3</v>
      </c>
      <c r="D77" s="19"/>
      <c r="E77" s="19"/>
      <c r="F77" s="19"/>
    </row>
    <row r="78" spans="1:6" ht="30" x14ac:dyDescent="0.25">
      <c r="A78" s="32" t="s">
        <v>87</v>
      </c>
      <c r="B78" s="17" t="s">
        <v>121</v>
      </c>
      <c r="C78" s="18">
        <v>3</v>
      </c>
      <c r="D78" s="19"/>
      <c r="E78" s="19"/>
      <c r="F78" s="19"/>
    </row>
    <row r="79" spans="1:6" ht="30" x14ac:dyDescent="0.25">
      <c r="A79" s="32" t="s">
        <v>122</v>
      </c>
      <c r="B79" s="17" t="s">
        <v>123</v>
      </c>
      <c r="C79" s="18">
        <v>4</v>
      </c>
      <c r="D79" s="19"/>
      <c r="E79" s="19"/>
      <c r="F79" s="19"/>
    </row>
    <row r="80" spans="1:6" ht="42.75" x14ac:dyDescent="0.25">
      <c r="A80" s="31">
        <v>5</v>
      </c>
      <c r="B80" s="21" t="s">
        <v>124</v>
      </c>
      <c r="C80" s="14">
        <f>SUM(C81:C84)</f>
        <v>10</v>
      </c>
      <c r="D80" s="14">
        <f t="shared" ref="D80:F80" si="14">SUM(D81:D84)</f>
        <v>0</v>
      </c>
      <c r="E80" s="14">
        <f t="shared" si="14"/>
        <v>0</v>
      </c>
      <c r="F80" s="14">
        <f t="shared" si="14"/>
        <v>0</v>
      </c>
    </row>
    <row r="81" spans="1:6" x14ac:dyDescent="0.25">
      <c r="A81" s="32" t="s">
        <v>90</v>
      </c>
      <c r="B81" s="17" t="s">
        <v>125</v>
      </c>
      <c r="C81" s="18">
        <v>2.5</v>
      </c>
      <c r="D81" s="19"/>
      <c r="E81" s="19"/>
      <c r="F81" s="19"/>
    </row>
    <row r="82" spans="1:6" ht="30" x14ac:dyDescent="0.25">
      <c r="A82" s="32" t="s">
        <v>92</v>
      </c>
      <c r="B82" s="17" t="s">
        <v>126</v>
      </c>
      <c r="C82" s="18">
        <v>2.5</v>
      </c>
      <c r="D82" s="19"/>
      <c r="E82" s="19"/>
      <c r="F82" s="19"/>
    </row>
    <row r="83" spans="1:6" x14ac:dyDescent="0.25">
      <c r="A83" s="32" t="s">
        <v>94</v>
      </c>
      <c r="B83" s="17" t="s">
        <v>127</v>
      </c>
      <c r="C83" s="18">
        <v>2.5</v>
      </c>
      <c r="D83" s="19"/>
      <c r="E83" s="19"/>
      <c r="F83" s="19"/>
    </row>
    <row r="84" spans="1:6" ht="90" x14ac:dyDescent="0.25">
      <c r="A84" s="32" t="s">
        <v>96</v>
      </c>
      <c r="B84" s="17" t="s">
        <v>128</v>
      </c>
      <c r="C84" s="18">
        <v>2.5</v>
      </c>
      <c r="D84" s="19"/>
      <c r="E84" s="19"/>
      <c r="F84" s="19"/>
    </row>
    <row r="85" spans="1:6" x14ac:dyDescent="0.25">
      <c r="A85" s="33"/>
      <c r="B85" s="34" t="s">
        <v>129</v>
      </c>
      <c r="C85" s="35">
        <f>C58*70%</f>
        <v>70</v>
      </c>
      <c r="D85" s="35">
        <f>D58*70%</f>
        <v>0</v>
      </c>
      <c r="E85" s="35">
        <f>E58*70%</f>
        <v>0</v>
      </c>
      <c r="F85" s="35">
        <f>F58*70%</f>
        <v>0</v>
      </c>
    </row>
    <row r="86" spans="1:6" x14ac:dyDescent="0.25">
      <c r="A86" s="36"/>
      <c r="B86" s="34" t="s">
        <v>130</v>
      </c>
      <c r="C86" s="35">
        <f>C57+C85</f>
        <v>100</v>
      </c>
      <c r="D86" s="35">
        <f>D57+D85</f>
        <v>0</v>
      </c>
      <c r="E86" s="35">
        <f>E57+E85</f>
        <v>0</v>
      </c>
      <c r="F86" s="35">
        <f>F57+F85</f>
        <v>0</v>
      </c>
    </row>
    <row r="87" spans="1:6" x14ac:dyDescent="0.25">
      <c r="A87" s="5"/>
      <c r="B87" s="8"/>
      <c r="C87" s="2"/>
      <c r="D87" s="2"/>
      <c r="E87" s="2"/>
      <c r="F87" s="2"/>
    </row>
    <row r="88" spans="1:6" x14ac:dyDescent="0.25">
      <c r="A88" s="5"/>
      <c r="B88" s="49" t="s">
        <v>131</v>
      </c>
      <c r="C88" s="49"/>
      <c r="D88" s="49"/>
      <c r="E88" s="49"/>
      <c r="F88" s="49"/>
    </row>
    <row r="89" spans="1:6" x14ac:dyDescent="0.25">
      <c r="A89" s="5"/>
      <c r="B89" s="37" t="s">
        <v>132</v>
      </c>
      <c r="C89" s="38"/>
      <c r="D89" s="38"/>
      <c r="E89" s="38"/>
      <c r="F89" s="38"/>
    </row>
    <row r="90" spans="1:6" x14ac:dyDescent="0.25">
      <c r="A90" s="5"/>
      <c r="B90" s="8"/>
      <c r="C90" s="2"/>
      <c r="D90" s="2"/>
      <c r="E90" s="2"/>
      <c r="F90" s="2"/>
    </row>
    <row r="91" spans="1:6" x14ac:dyDescent="0.25">
      <c r="A91" s="5"/>
      <c r="B91" s="8"/>
      <c r="C91" s="39" t="s">
        <v>133</v>
      </c>
      <c r="D91" s="40"/>
      <c r="E91" s="40"/>
      <c r="F91" s="40"/>
    </row>
  </sheetData>
  <mergeCells count="14">
    <mergeCell ref="A7:F7"/>
    <mergeCell ref="A1:B1"/>
    <mergeCell ref="C1:F1"/>
    <mergeCell ref="A2:B2"/>
    <mergeCell ref="A3:B3"/>
    <mergeCell ref="B5:F5"/>
    <mergeCell ref="B89:F89"/>
    <mergeCell ref="C91:F91"/>
    <mergeCell ref="A8:F8"/>
    <mergeCell ref="A10:A11"/>
    <mergeCell ref="B10:B11"/>
    <mergeCell ref="C10:E10"/>
    <mergeCell ref="F10:F11"/>
    <mergeCell ref="B88:F8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2025-11-13T04:08:52Z</dcterms:created>
  <dcterms:modified xsi:type="dcterms:W3CDTF">2025-11-13T08:49:31Z</dcterms:modified>
</cp:coreProperties>
</file>